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Javna naročila\JN 2025\VAROVANJE\OBJAVA\"/>
    </mc:Choice>
  </mc:AlternateContent>
  <xr:revisionPtr revIDLastSave="0" documentId="13_ncr:1_{2DB81FE7-4752-4B35-B466-E29DDF85D25A}" xr6:coauthVersionLast="47" xr6:coauthVersionMax="47" xr10:uidLastSave="{00000000-0000-0000-0000-000000000000}"/>
  <bookViews>
    <workbookView xWindow="-28920" yWindow="75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G37" i="1"/>
  <c r="G36" i="1"/>
  <c r="H36" i="1" s="1"/>
  <c r="G34" i="1"/>
  <c r="H34" i="1" s="1"/>
  <c r="G33" i="1"/>
  <c r="G31" i="1"/>
  <c r="G29" i="1"/>
  <c r="H29" i="1" s="1"/>
  <c r="G28" i="1"/>
  <c r="G27" i="1"/>
  <c r="H27" i="1" s="1"/>
  <c r="G26" i="1"/>
  <c r="H26" i="1" s="1"/>
  <c r="G25" i="1"/>
  <c r="H25" i="1" s="1"/>
  <c r="G24" i="1"/>
  <c r="G23" i="1"/>
  <c r="H23" i="1" s="1"/>
  <c r="G22" i="1"/>
  <c r="H22" i="1" s="1"/>
  <c r="G21" i="1"/>
  <c r="H21" i="1" s="1"/>
  <c r="G20" i="1"/>
  <c r="G18" i="1"/>
  <c r="H18" i="1" s="1"/>
  <c r="G17" i="1"/>
  <c r="H17" i="1" s="1"/>
  <c r="G15" i="1"/>
  <c r="G14" i="1"/>
  <c r="H14" i="1" s="1"/>
  <c r="G13" i="1"/>
  <c r="H13" i="1" s="1"/>
  <c r="G11" i="1"/>
  <c r="H11" i="1" s="1"/>
  <c r="G10" i="1"/>
  <c r="H10" i="1" s="1"/>
  <c r="H37" i="1"/>
  <c r="E37" i="1"/>
  <c r="E36" i="1"/>
  <c r="E34" i="1"/>
  <c r="E29" i="1"/>
  <c r="H28" i="1"/>
  <c r="E28" i="1"/>
  <c r="E27" i="1"/>
  <c r="E26" i="1"/>
  <c r="E25" i="1"/>
  <c r="H24" i="1"/>
  <c r="E24" i="1"/>
  <c r="E23" i="1"/>
  <c r="E22" i="1"/>
  <c r="E21" i="1"/>
  <c r="E18" i="1"/>
  <c r="E17" i="1"/>
  <c r="E14" i="1"/>
  <c r="H15" i="1"/>
  <c r="E15" i="1"/>
  <c r="H20" i="1"/>
  <c r="E20" i="1"/>
  <c r="E13" i="1"/>
  <c r="E11" i="1"/>
  <c r="E10" i="1"/>
  <c r="I36" i="1" l="1"/>
  <c r="J36" i="1" s="1"/>
  <c r="I37" i="1"/>
  <c r="J37" i="1" s="1"/>
  <c r="I34" i="1"/>
  <c r="J34" i="1" s="1"/>
  <c r="I28" i="1"/>
  <c r="J28" i="1" s="1"/>
  <c r="I29" i="1"/>
  <c r="J29" i="1" s="1"/>
  <c r="I24" i="1"/>
  <c r="J24" i="1" s="1"/>
  <c r="I25" i="1"/>
  <c r="J25" i="1" s="1"/>
  <c r="I26" i="1"/>
  <c r="J26" i="1" s="1"/>
  <c r="I27" i="1"/>
  <c r="J27" i="1" s="1"/>
  <c r="I22" i="1"/>
  <c r="J22" i="1" s="1"/>
  <c r="I23" i="1"/>
  <c r="J23" i="1" s="1"/>
  <c r="I21" i="1"/>
  <c r="J21" i="1" s="1"/>
  <c r="J17" i="1"/>
  <c r="I18" i="1"/>
  <c r="J18" i="1" s="1"/>
  <c r="I14" i="1"/>
  <c r="J14" i="1" s="1"/>
  <c r="I15" i="1"/>
  <c r="J15" i="1" s="1"/>
  <c r="I10" i="1"/>
  <c r="J10" i="1" s="1"/>
  <c r="I11" i="1"/>
  <c r="J11" i="1" s="1"/>
  <c r="I13" i="1"/>
  <c r="J13" i="1" s="1"/>
  <c r="I20" i="1"/>
  <c r="J20" i="1" s="1"/>
  <c r="H31" i="1" l="1"/>
  <c r="E31" i="1"/>
  <c r="H33" i="1"/>
  <c r="E33" i="1"/>
  <c r="J38" i="1" l="1"/>
  <c r="I31" i="1"/>
  <c r="J31" i="1" s="1"/>
  <c r="I33" i="1"/>
  <c r="J33" i="1" s="1"/>
  <c r="J40" i="1" l="1"/>
  <c r="J39" i="1" s="1"/>
</calcChain>
</file>

<file path=xl/sharedStrings.xml><?xml version="1.0" encoding="utf-8"?>
<sst xmlns="http://schemas.openxmlformats.org/spreadsheetml/2006/main" count="88" uniqueCount="63">
  <si>
    <t>GOSPODARSKI SUBJEKT:</t>
  </si>
  <si>
    <t>ki ga zastopa:</t>
  </si>
  <si>
    <t>dajem naslednji</t>
  </si>
  <si>
    <t>ENOTA MERE</t>
  </si>
  <si>
    <t>CENA /
enoto brez DDV</t>
  </si>
  <si>
    <t xml:space="preserve">CENA /
enoto z DDV </t>
  </si>
  <si>
    <t xml:space="preserve">OCENJENA LETNA KOLIČINA </t>
  </si>
  <si>
    <t>7=3*6</t>
  </si>
  <si>
    <t>9=7+8</t>
  </si>
  <si>
    <t>ura varnostnika</t>
  </si>
  <si>
    <t>DDV 22%</t>
  </si>
  <si>
    <t>* Izpolniti je potrebno modro obarvane celice. Ostale celice v prikazu strukture se ne izpolnjuje - so prednastavljene in se izpolnijo samostojno ob vnosu cene  / enoto brez DDV.</t>
  </si>
  <si>
    <t>Ponudbeni predračun</t>
  </si>
  <si>
    <t xml:space="preserve"> PRILOGA 2</t>
  </si>
  <si>
    <t>I. VAROVANJE LJUDI IN PREMOŽENJA, VARNOSTNO RECEPTORSKE STORITVE</t>
  </si>
  <si>
    <t>Zap. Št.</t>
  </si>
  <si>
    <t>1.</t>
  </si>
  <si>
    <t>Naziv ponudbene postavke</t>
  </si>
  <si>
    <t>Dom Litostoj (varovanje ljudi in premoženja 24 ur dnevno)</t>
  </si>
  <si>
    <t>2.</t>
  </si>
  <si>
    <t>Dom podiplomcev (varnostno receptorske storitve 24 ur dnevno)</t>
  </si>
  <si>
    <t>3.</t>
  </si>
  <si>
    <t>Dodatno varovanje ljudi in premoženja-različne lokacije</t>
  </si>
  <si>
    <t>3. a</t>
  </si>
  <si>
    <t>Dodatno varovanje v trajanju do osem (8) ur dnevno</t>
  </si>
  <si>
    <t xml:space="preserve">ura </t>
  </si>
  <si>
    <t>3. b</t>
  </si>
  <si>
    <t>Dodatno varovanje v trajanju nad osem (8) ur dnevno</t>
  </si>
  <si>
    <t>3. c</t>
  </si>
  <si>
    <t>Dodatno varovanje v primeru izrednih dogodkov po opravljeni intervenciji</t>
  </si>
  <si>
    <t>4.</t>
  </si>
  <si>
    <t>Obhodno varovanje</t>
  </si>
  <si>
    <t>4. a</t>
  </si>
  <si>
    <t>Obhodno varovanje po naročilu naročnika z vozilom</t>
  </si>
  <si>
    <t>4. b</t>
  </si>
  <si>
    <t>Obhodno varovanje po naročilu naročnika peš</t>
  </si>
  <si>
    <t>II. VAROVANJE JAVNIH ZBIRANJ</t>
  </si>
  <si>
    <t xml:space="preserve">Pustovanje </t>
  </si>
  <si>
    <t>ura Vodje varovanja</t>
  </si>
  <si>
    <t>Otvoritev majskih iger</t>
  </si>
  <si>
    <t>Prireditev v sklopu Majskih iger</t>
  </si>
  <si>
    <t>Dan Mestnega loga</t>
  </si>
  <si>
    <t>5.</t>
  </si>
  <si>
    <t>Zaključek Majskih iger</t>
  </si>
  <si>
    <t>III.  PREVOZ IN VAROVANJE GOTOVINE TER DRUGIH VREDNOSTNIH POŠILJK</t>
  </si>
  <si>
    <t>Prevoz in varovanje gotovine ter drugih vrednostnih pošiljk</t>
  </si>
  <si>
    <t>kom</t>
  </si>
  <si>
    <t>Vzpostavitev povezave z VNC, sprejem signala</t>
  </si>
  <si>
    <t>mesečni pavšal</t>
  </si>
  <si>
    <t>Intervencijsko posredovanje</t>
  </si>
  <si>
    <t>posredovanje</t>
  </si>
  <si>
    <t>V. REŠEVANJE IZ DVIGAL NA KLIC NAROČNIKA IN INTERVENCIJSKO POSREDOVANJE NA KLIC NAROČNIKA, V ČASU KO NI OBHODNE SLUŽBE</t>
  </si>
  <si>
    <t>Reševanje iz dvigal na klic naročnika</t>
  </si>
  <si>
    <t>Intervencijsko posredovanje na klic naročnika</t>
  </si>
  <si>
    <t>Kraj in datum:</t>
  </si>
  <si>
    <t>Podpis:</t>
  </si>
  <si>
    <t>IV. VZPOSTAVITEV POVEZAVE Z VARNOSTNO NADZORNIM CENTROM, SPREJEM SIGNALA AVT. JAVLJANJA POŽARA (9 lokacij) IN INTERVENCIJA</t>
  </si>
  <si>
    <t xml:space="preserve">OCENJENA TRILETNA KOLIČINA </t>
  </si>
  <si>
    <t>SKUPNA CENA ZA TRI LETA v EUR brez DDV</t>
  </si>
  <si>
    <r>
      <t>SKUPNA CENA ZA</t>
    </r>
    <r>
      <rPr>
        <sz val="10"/>
        <color rgb="FF000000"/>
        <rFont val="Raleway"/>
        <charset val="238"/>
      </rPr>
      <t xml:space="preserve"> </t>
    </r>
    <r>
      <rPr>
        <b/>
        <i/>
        <sz val="10"/>
        <color rgb="FF000000"/>
        <rFont val="Raleway"/>
        <charset val="238"/>
      </rPr>
      <t>TRI LETA v EUR z DDV</t>
    </r>
  </si>
  <si>
    <t xml:space="preserve">CENA brez DDV za triletno predvideno količino </t>
  </si>
  <si>
    <t>DDV za predvideno triletno količino</t>
  </si>
  <si>
    <t>CENA za triletno predvideno količino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</si>
</sst>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i/>
      <sz val="10"/>
      <color rgb="FF000000"/>
      <name val="Raleway"/>
      <charset val="238"/>
    </font>
    <font>
      <i/>
      <sz val="10"/>
      <color rgb="FF000000"/>
      <name val="Raleway"/>
      <charset val="238"/>
    </font>
    <font>
      <sz val="11"/>
      <color theme="1"/>
      <name val="Raleway"/>
      <charset val="238"/>
    </font>
    <font>
      <b/>
      <sz val="10"/>
      <color rgb="FF000000"/>
      <name val="Raleway"/>
      <charset val="238"/>
    </font>
    <font>
      <b/>
      <sz val="11"/>
      <color theme="1"/>
      <name val="Raleway"/>
      <charset val="238"/>
    </font>
    <font>
      <sz val="10"/>
      <color theme="1"/>
      <name val="Raleway"/>
      <charset val="238"/>
    </font>
    <font>
      <b/>
      <sz val="10"/>
      <color theme="1"/>
      <name val="Raleway"/>
      <charset val="238"/>
    </font>
    <font>
      <sz val="10"/>
      <color rgb="FF000000"/>
      <name val="Raleway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locked="0"/>
    </xf>
    <xf numFmtId="44" fontId="0" fillId="0" borderId="0" xfId="0" applyNumberFormat="1" applyProtection="1">
      <protection locked="0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0" xfId="0" applyFont="1" applyProtection="1">
      <protection locked="0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44" fontId="3" fillId="2" borderId="5" xfId="0" applyNumberFormat="1" applyFont="1" applyFill="1" applyBorder="1" applyAlignment="1" applyProtection="1">
      <alignment vertical="center"/>
      <protection locked="0"/>
    </xf>
    <xf numFmtId="3" fontId="3" fillId="0" borderId="1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44" fontId="3" fillId="2" borderId="10" xfId="0" applyNumberFormat="1" applyFont="1" applyFill="1" applyBorder="1" applyAlignment="1" applyProtection="1">
      <alignment vertical="center"/>
      <protection locked="0"/>
    </xf>
    <xf numFmtId="44" fontId="3" fillId="0" borderId="10" xfId="0" applyNumberFormat="1" applyFont="1" applyBorder="1" applyAlignment="1">
      <alignment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/>
    </xf>
    <xf numFmtId="44" fontId="3" fillId="4" borderId="5" xfId="0" applyNumberFormat="1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4" fontId="3" fillId="4" borderId="2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horizontal="right" vertical="center"/>
    </xf>
    <xf numFmtId="44" fontId="6" fillId="0" borderId="5" xfId="0" applyNumberFormat="1" applyFont="1" applyBorder="1"/>
    <xf numFmtId="0" fontId="7" fillId="0" borderId="0" xfId="0" applyFont="1"/>
    <xf numFmtId="0" fontId="4" fillId="0" borderId="0" xfId="0" applyFont="1"/>
    <xf numFmtId="0" fontId="7" fillId="0" borderId="0" xfId="0" applyFont="1" applyProtection="1">
      <protection locked="0"/>
    </xf>
    <xf numFmtId="0" fontId="4" fillId="2" borderId="0" xfId="0" applyFont="1" applyFill="1" applyProtection="1"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0" fillId="2" borderId="0" xfId="0" applyFill="1"/>
    <xf numFmtId="0" fontId="2" fillId="3" borderId="11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right" vertical="center"/>
    </xf>
    <xf numFmtId="0" fontId="6" fillId="0" borderId="7" xfId="0" applyFont="1" applyBorder="1" applyProtection="1">
      <protection locked="0"/>
    </xf>
    <xf numFmtId="0" fontId="3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/>
    </xf>
    <xf numFmtId="44" fontId="3" fillId="4" borderId="10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44" fontId="3" fillId="4" borderId="15" xfId="0" applyNumberFormat="1" applyFont="1" applyFill="1" applyBorder="1" applyAlignment="1">
      <alignment vertical="center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vertical="center"/>
      <protection locked="0"/>
    </xf>
    <xf numFmtId="0" fontId="4" fillId="0" borderId="19" xfId="0" applyFont="1" applyBorder="1" applyProtection="1">
      <protection locked="0"/>
    </xf>
    <xf numFmtId="0" fontId="4" fillId="0" borderId="21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44" fontId="4" fillId="0" borderId="12" xfId="0" applyNumberFormat="1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/>
    <xf numFmtId="0" fontId="2" fillId="0" borderId="9" xfId="0" applyFont="1" applyBorder="1"/>
    <xf numFmtId="0" fontId="2" fillId="0" borderId="18" xfId="0" applyFont="1" applyBorder="1"/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44" fontId="3" fillId="0" borderId="0" xfId="0" applyNumberFormat="1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DD"/>
      <color rgb="FFFF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topLeftCell="A24" zoomScale="130" zoomScaleNormal="130" workbookViewId="0">
      <selection activeCell="K36" sqref="K36"/>
    </sheetView>
  </sheetViews>
  <sheetFormatPr defaultColWidth="8.85546875" defaultRowHeight="15" x14ac:dyDescent="0.25"/>
  <cols>
    <col min="2" max="2" width="33" customWidth="1"/>
    <col min="3" max="3" width="25.140625" customWidth="1"/>
    <col min="4" max="4" width="13.85546875" customWidth="1"/>
    <col min="5" max="5" width="13" customWidth="1"/>
    <col min="6" max="6" width="13.85546875" customWidth="1"/>
    <col min="7" max="7" width="15.140625" customWidth="1"/>
    <col min="8" max="8" width="14.7109375" customWidth="1"/>
    <col min="9" max="9" width="16.140625" customWidth="1"/>
    <col min="10" max="10" width="17.5703125" customWidth="1"/>
  </cols>
  <sheetData>
    <row r="1" spans="1:11" s="8" customFormat="1" ht="18" x14ac:dyDescent="0.35">
      <c r="B1" s="30" t="s">
        <v>0</v>
      </c>
      <c r="C1" s="31"/>
      <c r="J1" s="32" t="s">
        <v>13</v>
      </c>
    </row>
    <row r="2" spans="1:11" s="8" customFormat="1" ht="25.5" customHeight="1" x14ac:dyDescent="0.35">
      <c r="B2" s="30" t="s">
        <v>1</v>
      </c>
      <c r="C2" s="31"/>
    </row>
    <row r="3" spans="1:11" s="8" customFormat="1" ht="18" x14ac:dyDescent="0.35">
      <c r="B3" s="28"/>
      <c r="C3" s="29"/>
      <c r="D3" s="29"/>
      <c r="E3" s="29"/>
      <c r="F3" s="29"/>
      <c r="G3" s="29"/>
      <c r="H3" s="29"/>
      <c r="I3" s="29"/>
      <c r="J3" s="29"/>
    </row>
    <row r="4" spans="1:11" s="8" customFormat="1" ht="18" x14ac:dyDescent="0.35">
      <c r="B4" s="28" t="s">
        <v>2</v>
      </c>
      <c r="C4" s="29"/>
      <c r="D4" s="29"/>
      <c r="E4" s="29"/>
      <c r="F4" s="29"/>
      <c r="G4" s="29"/>
      <c r="H4" s="29"/>
      <c r="I4" s="29"/>
      <c r="J4" s="29"/>
    </row>
    <row r="5" spans="1:11" s="1" customFormat="1" ht="15.75" x14ac:dyDescent="0.25">
      <c r="B5" s="57" t="s">
        <v>12</v>
      </c>
      <c r="C5" s="57"/>
      <c r="D5" s="57"/>
      <c r="E5" s="57"/>
      <c r="F5" s="57"/>
      <c r="G5" s="57"/>
      <c r="H5" s="57"/>
      <c r="I5" s="57"/>
      <c r="J5" s="57"/>
    </row>
    <row r="6" spans="1:11" s="1" customFormat="1" ht="15.75" thickBot="1" x14ac:dyDescent="0.3">
      <c r="B6" s="3"/>
      <c r="C6"/>
      <c r="D6"/>
      <c r="E6"/>
      <c r="F6"/>
      <c r="G6"/>
      <c r="H6"/>
      <c r="I6"/>
      <c r="J6"/>
    </row>
    <row r="7" spans="1:11" s="1" customFormat="1" ht="63.75" thickBot="1" x14ac:dyDescent="0.3">
      <c r="A7" s="4" t="s">
        <v>15</v>
      </c>
      <c r="B7" s="4" t="s">
        <v>17</v>
      </c>
      <c r="C7" s="5" t="s">
        <v>3</v>
      </c>
      <c r="D7" s="6" t="s">
        <v>4</v>
      </c>
      <c r="E7" s="6" t="s">
        <v>5</v>
      </c>
      <c r="F7" s="6" t="s">
        <v>6</v>
      </c>
      <c r="G7" s="7" t="s">
        <v>57</v>
      </c>
      <c r="H7" s="6" t="s">
        <v>60</v>
      </c>
      <c r="I7" s="6" t="s">
        <v>61</v>
      </c>
      <c r="J7" s="6" t="s">
        <v>62</v>
      </c>
    </row>
    <row r="8" spans="1:11" s="1" customFormat="1" ht="16.5" thickBot="1" x14ac:dyDescent="0.3">
      <c r="A8" s="34"/>
      <c r="B8" s="35">
        <v>1</v>
      </c>
      <c r="C8" s="36">
        <v>2</v>
      </c>
      <c r="D8" s="37">
        <v>3</v>
      </c>
      <c r="E8" s="36">
        <v>4</v>
      </c>
      <c r="F8" s="37">
        <v>5</v>
      </c>
      <c r="G8" s="38">
        <v>6</v>
      </c>
      <c r="H8" s="37" t="s">
        <v>7</v>
      </c>
      <c r="I8" s="37">
        <v>8</v>
      </c>
      <c r="J8" s="37" t="s">
        <v>8</v>
      </c>
    </row>
    <row r="9" spans="1:11" s="1" customFormat="1" ht="16.5" thickBot="1" x14ac:dyDescent="0.35">
      <c r="A9" s="69" t="s">
        <v>14</v>
      </c>
      <c r="B9" s="70"/>
      <c r="C9" s="70"/>
      <c r="D9" s="70"/>
      <c r="E9" s="70"/>
      <c r="F9" s="70"/>
      <c r="G9" s="70"/>
      <c r="H9" s="70"/>
      <c r="I9" s="70"/>
      <c r="J9" s="71"/>
      <c r="K9" s="2"/>
    </row>
    <row r="10" spans="1:11" s="1" customFormat="1" ht="32.25" thickBot="1" x14ac:dyDescent="0.3">
      <c r="A10" s="47" t="s">
        <v>16</v>
      </c>
      <c r="B10" s="10" t="s">
        <v>20</v>
      </c>
      <c r="C10" s="11" t="s">
        <v>25</v>
      </c>
      <c r="D10" s="12"/>
      <c r="E10" s="9">
        <f>D10*1.22</f>
        <v>0</v>
      </c>
      <c r="F10" s="19">
        <v>8785</v>
      </c>
      <c r="G10" s="19">
        <f>F10*3</f>
        <v>26355</v>
      </c>
      <c r="H10" s="9">
        <f t="shared" ref="H10" si="0">D10*G10</f>
        <v>0</v>
      </c>
      <c r="I10" s="9">
        <f>H10*0.22</f>
        <v>0</v>
      </c>
      <c r="J10" s="9">
        <f>H10+I10</f>
        <v>0</v>
      </c>
      <c r="K10" s="2"/>
    </row>
    <row r="11" spans="1:11" s="1" customFormat="1" ht="32.25" thickBot="1" x14ac:dyDescent="0.3">
      <c r="A11" s="48" t="s">
        <v>19</v>
      </c>
      <c r="B11" s="14" t="s">
        <v>18</v>
      </c>
      <c r="C11" s="15" t="s">
        <v>25</v>
      </c>
      <c r="D11" s="16"/>
      <c r="E11" s="17">
        <f>D11*1.22</f>
        <v>0</v>
      </c>
      <c r="F11" s="18">
        <v>8785</v>
      </c>
      <c r="G11" s="18">
        <f>F11*3</f>
        <v>26355</v>
      </c>
      <c r="H11" s="17">
        <f>D11*G11</f>
        <v>0</v>
      </c>
      <c r="I11" s="17">
        <f>H11*0.22</f>
        <v>0</v>
      </c>
      <c r="J11" s="17">
        <f>H11+I11</f>
        <v>0</v>
      </c>
      <c r="K11" s="2"/>
    </row>
    <row r="12" spans="1:11" s="1" customFormat="1" ht="26.25" customHeight="1" thickBot="1" x14ac:dyDescent="0.4">
      <c r="A12" s="40" t="s">
        <v>21</v>
      </c>
      <c r="B12" s="64" t="s">
        <v>22</v>
      </c>
      <c r="C12" s="64"/>
      <c r="D12" s="64"/>
      <c r="E12" s="64"/>
      <c r="F12" s="64"/>
      <c r="G12" s="64"/>
      <c r="H12" s="64"/>
      <c r="I12" s="64"/>
      <c r="J12" s="65"/>
    </row>
    <row r="13" spans="1:11" s="1" customFormat="1" ht="32.25" thickBot="1" x14ac:dyDescent="0.4">
      <c r="A13" s="49" t="s">
        <v>23</v>
      </c>
      <c r="B13" s="10" t="s">
        <v>24</v>
      </c>
      <c r="C13" s="11" t="s">
        <v>25</v>
      </c>
      <c r="D13" s="12"/>
      <c r="E13" s="9">
        <f>D13*1.22</f>
        <v>0</v>
      </c>
      <c r="F13" s="19">
        <v>800</v>
      </c>
      <c r="G13" s="19">
        <f>F13*3</f>
        <v>2400</v>
      </c>
      <c r="H13" s="9">
        <f t="shared" ref="H13:H14" si="1">D13*G13</f>
        <v>0</v>
      </c>
      <c r="I13" s="9">
        <f>H13*0.22</f>
        <v>0</v>
      </c>
      <c r="J13" s="9">
        <f>H13+I13</f>
        <v>0</v>
      </c>
      <c r="K13" s="2"/>
    </row>
    <row r="14" spans="1:11" s="1" customFormat="1" ht="32.25" thickBot="1" x14ac:dyDescent="0.4">
      <c r="A14" s="50" t="s">
        <v>26</v>
      </c>
      <c r="B14" s="10" t="s">
        <v>27</v>
      </c>
      <c r="C14" s="11" t="s">
        <v>25</v>
      </c>
      <c r="D14" s="12"/>
      <c r="E14" s="9">
        <f>D14*1.22</f>
        <v>0</v>
      </c>
      <c r="F14" s="19">
        <v>1440</v>
      </c>
      <c r="G14" s="19">
        <f>F14*3</f>
        <v>4320</v>
      </c>
      <c r="H14" s="9">
        <f t="shared" si="1"/>
        <v>0</v>
      </c>
      <c r="I14" s="9">
        <f>H14*0.22</f>
        <v>0</v>
      </c>
      <c r="J14" s="9">
        <f>H14+I14</f>
        <v>0</v>
      </c>
      <c r="K14" s="2"/>
    </row>
    <row r="15" spans="1:11" s="1" customFormat="1" ht="32.25" thickBot="1" x14ac:dyDescent="0.4">
      <c r="A15" s="51" t="s">
        <v>28</v>
      </c>
      <c r="B15" s="14" t="s">
        <v>29</v>
      </c>
      <c r="C15" s="15" t="s">
        <v>25</v>
      </c>
      <c r="D15" s="16"/>
      <c r="E15" s="17">
        <f>D15*1.22</f>
        <v>0</v>
      </c>
      <c r="F15" s="39">
        <v>20</v>
      </c>
      <c r="G15" s="39">
        <f>F15*3</f>
        <v>60</v>
      </c>
      <c r="H15" s="17">
        <f t="shared" ref="H15" si="2">D15*G15</f>
        <v>0</v>
      </c>
      <c r="I15" s="17">
        <f>H15*0.22</f>
        <v>0</v>
      </c>
      <c r="J15" s="17">
        <f>H15+I15</f>
        <v>0</v>
      </c>
      <c r="K15" s="2"/>
    </row>
    <row r="16" spans="1:11" s="1" customFormat="1" ht="26.25" customHeight="1" thickBot="1" x14ac:dyDescent="0.4">
      <c r="A16" s="40" t="s">
        <v>30</v>
      </c>
      <c r="B16" s="64" t="s">
        <v>31</v>
      </c>
      <c r="C16" s="64"/>
      <c r="D16" s="64"/>
      <c r="E16" s="64"/>
      <c r="F16" s="64"/>
      <c r="G16" s="64"/>
      <c r="H16" s="64"/>
      <c r="I16" s="64"/>
      <c r="J16" s="65"/>
    </row>
    <row r="17" spans="1:11" s="1" customFormat="1" ht="32.25" thickBot="1" x14ac:dyDescent="0.4">
      <c r="A17" s="49" t="s">
        <v>32</v>
      </c>
      <c r="B17" s="10" t="s">
        <v>33</v>
      </c>
      <c r="C17" s="11" t="s">
        <v>25</v>
      </c>
      <c r="D17" s="12"/>
      <c r="E17" s="9">
        <f>D17*1.22</f>
        <v>0</v>
      </c>
      <c r="F17" s="19">
        <v>6760</v>
      </c>
      <c r="G17" s="19">
        <f>F17*3</f>
        <v>20280</v>
      </c>
      <c r="H17" s="9">
        <f t="shared" ref="H17:H18" si="3">D17*G17</f>
        <v>0</v>
      </c>
      <c r="I17" s="9">
        <f>H17*0.22</f>
        <v>0</v>
      </c>
      <c r="J17" s="9">
        <f>H17+I17</f>
        <v>0</v>
      </c>
      <c r="K17" s="2"/>
    </row>
    <row r="18" spans="1:11" s="1" customFormat="1" ht="32.25" thickBot="1" x14ac:dyDescent="0.4">
      <c r="A18" s="51" t="s">
        <v>34</v>
      </c>
      <c r="B18" s="14" t="s">
        <v>35</v>
      </c>
      <c r="C18" s="15" t="s">
        <v>25</v>
      </c>
      <c r="D18" s="16"/>
      <c r="E18" s="17">
        <f>D18*1.22</f>
        <v>0</v>
      </c>
      <c r="F18" s="39">
        <v>6760</v>
      </c>
      <c r="G18" s="39">
        <f>F18*3</f>
        <v>20280</v>
      </c>
      <c r="H18" s="17">
        <f t="shared" si="3"/>
        <v>0</v>
      </c>
      <c r="I18" s="17">
        <f>H18*0.22</f>
        <v>0</v>
      </c>
      <c r="J18" s="17">
        <f>H18+I18</f>
        <v>0</v>
      </c>
      <c r="K18" s="2"/>
    </row>
    <row r="19" spans="1:11" s="1" customFormat="1" ht="16.5" thickBot="1" x14ac:dyDescent="0.3">
      <c r="A19" s="66" t="s">
        <v>36</v>
      </c>
      <c r="B19" s="67"/>
      <c r="C19" s="67"/>
      <c r="D19" s="67"/>
      <c r="E19" s="67"/>
      <c r="F19" s="67"/>
      <c r="G19" s="67"/>
      <c r="H19" s="67"/>
      <c r="I19" s="67"/>
      <c r="J19" s="68"/>
      <c r="K19" s="2"/>
    </row>
    <row r="20" spans="1:11" s="1" customFormat="1" ht="18.75" customHeight="1" thickBot="1" x14ac:dyDescent="0.3">
      <c r="A20" s="72" t="s">
        <v>16</v>
      </c>
      <c r="B20" s="74" t="s">
        <v>37</v>
      </c>
      <c r="C20" s="11" t="s">
        <v>38</v>
      </c>
      <c r="D20" s="12"/>
      <c r="E20" s="9">
        <f t="shared" ref="E20:E29" si="4">D20*1.22</f>
        <v>0</v>
      </c>
      <c r="F20" s="19">
        <v>10</v>
      </c>
      <c r="G20" s="19">
        <f t="shared" ref="G20:G29" si="5">F20*3</f>
        <v>30</v>
      </c>
      <c r="H20" s="9">
        <f t="shared" ref="H20" si="6">D20*G20</f>
        <v>0</v>
      </c>
      <c r="I20" s="9">
        <f t="shared" ref="I20:I29" si="7">H20*0.22</f>
        <v>0</v>
      </c>
      <c r="J20" s="9">
        <f t="shared" ref="J20:J29" si="8">H20+I20</f>
        <v>0</v>
      </c>
      <c r="K20" s="2"/>
    </row>
    <row r="21" spans="1:11" s="1" customFormat="1" ht="18.75" customHeight="1" thickBot="1" x14ac:dyDescent="0.3">
      <c r="A21" s="73"/>
      <c r="B21" s="75"/>
      <c r="C21" s="11" t="s">
        <v>9</v>
      </c>
      <c r="D21" s="12"/>
      <c r="E21" s="9">
        <f t="shared" si="4"/>
        <v>0</v>
      </c>
      <c r="F21" s="13">
        <v>230</v>
      </c>
      <c r="G21" s="13">
        <f t="shared" si="5"/>
        <v>690</v>
      </c>
      <c r="H21" s="9">
        <f t="shared" ref="H21:H22" si="9">D21*G21</f>
        <v>0</v>
      </c>
      <c r="I21" s="9">
        <f t="shared" si="7"/>
        <v>0</v>
      </c>
      <c r="J21" s="9">
        <f t="shared" si="8"/>
        <v>0</v>
      </c>
      <c r="K21" s="2"/>
    </row>
    <row r="22" spans="1:11" s="1" customFormat="1" ht="18.75" customHeight="1" thickBot="1" x14ac:dyDescent="0.3">
      <c r="A22" s="76" t="s">
        <v>19</v>
      </c>
      <c r="B22" s="77" t="s">
        <v>39</v>
      </c>
      <c r="C22" s="11" t="s">
        <v>38</v>
      </c>
      <c r="D22" s="12"/>
      <c r="E22" s="9">
        <f t="shared" si="4"/>
        <v>0</v>
      </c>
      <c r="F22" s="13">
        <v>10</v>
      </c>
      <c r="G22" s="13">
        <f t="shared" si="5"/>
        <v>30</v>
      </c>
      <c r="H22" s="9">
        <f t="shared" si="9"/>
        <v>0</v>
      </c>
      <c r="I22" s="9">
        <f t="shared" si="7"/>
        <v>0</v>
      </c>
      <c r="J22" s="9">
        <f t="shared" si="8"/>
        <v>0</v>
      </c>
      <c r="K22" s="2"/>
    </row>
    <row r="23" spans="1:11" s="1" customFormat="1" ht="18.75" customHeight="1" thickBot="1" x14ac:dyDescent="0.3">
      <c r="A23" s="73"/>
      <c r="B23" s="75"/>
      <c r="C23" s="11" t="s">
        <v>9</v>
      </c>
      <c r="D23" s="12"/>
      <c r="E23" s="9">
        <f t="shared" si="4"/>
        <v>0</v>
      </c>
      <c r="F23" s="13">
        <v>230</v>
      </c>
      <c r="G23" s="13">
        <f t="shared" si="5"/>
        <v>690</v>
      </c>
      <c r="H23" s="9">
        <f t="shared" ref="H23:H26" si="10">D23*G23</f>
        <v>0</v>
      </c>
      <c r="I23" s="9">
        <f t="shared" si="7"/>
        <v>0</v>
      </c>
      <c r="J23" s="9">
        <f t="shared" si="8"/>
        <v>0</v>
      </c>
      <c r="K23" s="2"/>
    </row>
    <row r="24" spans="1:11" s="1" customFormat="1" ht="18.75" customHeight="1" thickBot="1" x14ac:dyDescent="0.3">
      <c r="A24" s="76" t="s">
        <v>21</v>
      </c>
      <c r="B24" s="77" t="s">
        <v>40</v>
      </c>
      <c r="C24" s="11" t="s">
        <v>38</v>
      </c>
      <c r="D24" s="12"/>
      <c r="E24" s="9">
        <f t="shared" si="4"/>
        <v>0</v>
      </c>
      <c r="F24" s="13">
        <v>12</v>
      </c>
      <c r="G24" s="13">
        <f t="shared" si="5"/>
        <v>36</v>
      </c>
      <c r="H24" s="9">
        <f t="shared" si="10"/>
        <v>0</v>
      </c>
      <c r="I24" s="9">
        <f t="shared" si="7"/>
        <v>0</v>
      </c>
      <c r="J24" s="9">
        <f t="shared" si="8"/>
        <v>0</v>
      </c>
      <c r="K24" s="2"/>
    </row>
    <row r="25" spans="1:11" s="1" customFormat="1" ht="18.75" customHeight="1" thickBot="1" x14ac:dyDescent="0.3">
      <c r="A25" s="73"/>
      <c r="B25" s="75"/>
      <c r="C25" s="11" t="s">
        <v>9</v>
      </c>
      <c r="D25" s="12"/>
      <c r="E25" s="9">
        <f t="shared" si="4"/>
        <v>0</v>
      </c>
      <c r="F25" s="13">
        <v>230</v>
      </c>
      <c r="G25" s="13">
        <f t="shared" si="5"/>
        <v>690</v>
      </c>
      <c r="H25" s="9">
        <f t="shared" si="10"/>
        <v>0</v>
      </c>
      <c r="I25" s="9">
        <f t="shared" si="7"/>
        <v>0</v>
      </c>
      <c r="J25" s="9">
        <f t="shared" si="8"/>
        <v>0</v>
      </c>
      <c r="K25" s="2"/>
    </row>
    <row r="26" spans="1:11" s="1" customFormat="1" ht="18.75" customHeight="1" thickBot="1" x14ac:dyDescent="0.3">
      <c r="A26" s="76" t="s">
        <v>30</v>
      </c>
      <c r="B26" s="77" t="s">
        <v>41</v>
      </c>
      <c r="C26" s="11" t="s">
        <v>38</v>
      </c>
      <c r="D26" s="12"/>
      <c r="E26" s="9">
        <f t="shared" si="4"/>
        <v>0</v>
      </c>
      <c r="F26" s="13">
        <v>10</v>
      </c>
      <c r="G26" s="13">
        <f t="shared" si="5"/>
        <v>30</v>
      </c>
      <c r="H26" s="9">
        <f t="shared" si="10"/>
        <v>0</v>
      </c>
      <c r="I26" s="9">
        <f t="shared" si="7"/>
        <v>0</v>
      </c>
      <c r="J26" s="9">
        <f t="shared" si="8"/>
        <v>0</v>
      </c>
      <c r="K26" s="2"/>
    </row>
    <row r="27" spans="1:11" s="1" customFormat="1" ht="18.75" customHeight="1" thickBot="1" x14ac:dyDescent="0.3">
      <c r="A27" s="73"/>
      <c r="B27" s="75"/>
      <c r="C27" s="11" t="s">
        <v>9</v>
      </c>
      <c r="D27" s="12"/>
      <c r="E27" s="9">
        <f t="shared" si="4"/>
        <v>0</v>
      </c>
      <c r="F27" s="13">
        <v>210</v>
      </c>
      <c r="G27" s="13">
        <f t="shared" si="5"/>
        <v>630</v>
      </c>
      <c r="H27" s="9">
        <f t="shared" ref="H27:H28" si="11">D27*G27</f>
        <v>0</v>
      </c>
      <c r="I27" s="9">
        <f t="shared" si="7"/>
        <v>0</v>
      </c>
      <c r="J27" s="9">
        <f t="shared" si="8"/>
        <v>0</v>
      </c>
      <c r="K27" s="2"/>
    </row>
    <row r="28" spans="1:11" s="1" customFormat="1" ht="18.75" customHeight="1" thickBot="1" x14ac:dyDescent="0.3">
      <c r="A28" s="76" t="s">
        <v>42</v>
      </c>
      <c r="B28" s="77" t="s">
        <v>43</v>
      </c>
      <c r="C28" s="11" t="s">
        <v>38</v>
      </c>
      <c r="D28" s="12"/>
      <c r="E28" s="9">
        <f t="shared" si="4"/>
        <v>0</v>
      </c>
      <c r="F28" s="13">
        <v>10</v>
      </c>
      <c r="G28" s="13">
        <f t="shared" si="5"/>
        <v>30</v>
      </c>
      <c r="H28" s="9">
        <f t="shared" si="11"/>
        <v>0</v>
      </c>
      <c r="I28" s="9">
        <f t="shared" si="7"/>
        <v>0</v>
      </c>
      <c r="J28" s="9">
        <f t="shared" si="8"/>
        <v>0</v>
      </c>
      <c r="K28" s="2"/>
    </row>
    <row r="29" spans="1:11" s="1" customFormat="1" ht="18.75" customHeight="1" thickBot="1" x14ac:dyDescent="0.3">
      <c r="A29" s="72"/>
      <c r="B29" s="74"/>
      <c r="C29" s="15" t="s">
        <v>9</v>
      </c>
      <c r="D29" s="16"/>
      <c r="E29" s="17">
        <f t="shared" si="4"/>
        <v>0</v>
      </c>
      <c r="F29" s="18">
        <v>230</v>
      </c>
      <c r="G29" s="18">
        <f t="shared" si="5"/>
        <v>690</v>
      </c>
      <c r="H29" s="17">
        <f t="shared" ref="H29" si="12">D29*G29</f>
        <v>0</v>
      </c>
      <c r="I29" s="17">
        <f t="shared" si="7"/>
        <v>0</v>
      </c>
      <c r="J29" s="17">
        <f t="shared" si="8"/>
        <v>0</v>
      </c>
      <c r="K29" s="2"/>
    </row>
    <row r="30" spans="1:11" s="1" customFormat="1" ht="16.5" thickBot="1" x14ac:dyDescent="0.35">
      <c r="A30" s="78" t="s">
        <v>44</v>
      </c>
      <c r="B30" s="79"/>
      <c r="C30" s="79"/>
      <c r="D30" s="79"/>
      <c r="E30" s="79"/>
      <c r="F30" s="79"/>
      <c r="G30" s="79"/>
      <c r="H30" s="79"/>
      <c r="I30" s="79"/>
      <c r="J30" s="80"/>
      <c r="K30" s="2"/>
    </row>
    <row r="31" spans="1:11" s="1" customFormat="1" ht="32.25" thickBot="1" x14ac:dyDescent="0.3">
      <c r="A31" s="52" t="s">
        <v>16</v>
      </c>
      <c r="B31" s="14" t="s">
        <v>45</v>
      </c>
      <c r="C31" s="15" t="s">
        <v>46</v>
      </c>
      <c r="D31" s="16"/>
      <c r="E31" s="17">
        <f>D31*1.22</f>
        <v>0</v>
      </c>
      <c r="F31" s="39">
        <v>730</v>
      </c>
      <c r="G31" s="39">
        <f>F31*3</f>
        <v>2190</v>
      </c>
      <c r="H31" s="17">
        <f t="shared" ref="H31" si="13">D31*G31</f>
        <v>0</v>
      </c>
      <c r="I31" s="81">
        <f>H31*0.22</f>
        <v>0</v>
      </c>
      <c r="J31" s="55">
        <f>H31+I31</f>
        <v>0</v>
      </c>
      <c r="K31" s="2"/>
    </row>
    <row r="32" spans="1:11" s="1" customFormat="1" ht="16.5" thickBot="1" x14ac:dyDescent="0.3">
      <c r="A32" s="66" t="s">
        <v>56</v>
      </c>
      <c r="B32" s="67"/>
      <c r="C32" s="67"/>
      <c r="D32" s="67"/>
      <c r="E32" s="67"/>
      <c r="F32" s="67"/>
      <c r="G32" s="67"/>
      <c r="H32" s="67"/>
      <c r="I32" s="67"/>
      <c r="J32" s="68"/>
      <c r="K32" s="2"/>
    </row>
    <row r="33" spans="1:11" s="1" customFormat="1" ht="32.25" thickBot="1" x14ac:dyDescent="0.3">
      <c r="A33" s="53" t="s">
        <v>16</v>
      </c>
      <c r="B33" s="20" t="s">
        <v>47</v>
      </c>
      <c r="C33" s="21" t="s">
        <v>48</v>
      </c>
      <c r="D33" s="12"/>
      <c r="E33" s="22">
        <f>D33*1.22</f>
        <v>0</v>
      </c>
      <c r="F33" s="23">
        <v>108</v>
      </c>
      <c r="G33" s="26">
        <f>F33*3</f>
        <v>324</v>
      </c>
      <c r="H33" s="22">
        <f t="shared" ref="H33" si="14">D33*G33</f>
        <v>0</v>
      </c>
      <c r="I33" s="22">
        <f t="shared" ref="I33" si="15">H33*0.22</f>
        <v>0</v>
      </c>
      <c r="J33" s="22">
        <f>H33+I33</f>
        <v>0</v>
      </c>
      <c r="K33" s="2"/>
    </row>
    <row r="34" spans="1:11" s="1" customFormat="1" ht="18.75" thickBot="1" x14ac:dyDescent="0.3">
      <c r="A34" s="54" t="s">
        <v>19</v>
      </c>
      <c r="B34" s="41" t="s">
        <v>49</v>
      </c>
      <c r="C34" s="42" t="s">
        <v>50</v>
      </c>
      <c r="D34" s="16"/>
      <c r="E34" s="43">
        <f>D34*1.22</f>
        <v>0</v>
      </c>
      <c r="F34" s="44">
        <v>220</v>
      </c>
      <c r="G34" s="45">
        <f>F34*3</f>
        <v>660</v>
      </c>
      <c r="H34" s="46">
        <f t="shared" ref="H34" si="16">D34*G34</f>
        <v>0</v>
      </c>
      <c r="I34" s="46">
        <f t="shared" ref="I34" si="17">H34*0.22</f>
        <v>0</v>
      </c>
      <c r="J34" s="46">
        <f>H34+I34</f>
        <v>0</v>
      </c>
      <c r="K34" s="2"/>
    </row>
    <row r="35" spans="1:11" s="1" customFormat="1" ht="16.5" thickBot="1" x14ac:dyDescent="0.3">
      <c r="A35" s="66" t="s">
        <v>51</v>
      </c>
      <c r="B35" s="67"/>
      <c r="C35" s="67"/>
      <c r="D35" s="67"/>
      <c r="E35" s="67"/>
      <c r="F35" s="67"/>
      <c r="G35" s="67"/>
      <c r="H35" s="67"/>
      <c r="I35" s="67"/>
      <c r="J35" s="68"/>
      <c r="K35" s="2"/>
    </row>
    <row r="36" spans="1:11" s="1" customFormat="1" ht="18.75" thickBot="1" x14ac:dyDescent="0.3">
      <c r="A36" s="53" t="s">
        <v>16</v>
      </c>
      <c r="B36" s="20" t="s">
        <v>52</v>
      </c>
      <c r="C36" s="21" t="s">
        <v>50</v>
      </c>
      <c r="D36" s="12"/>
      <c r="E36" s="22">
        <f>D36*1.22</f>
        <v>0</v>
      </c>
      <c r="F36" s="23">
        <v>60</v>
      </c>
      <c r="G36" s="26">
        <f>F36*3</f>
        <v>180</v>
      </c>
      <c r="H36" s="22">
        <f t="shared" ref="H36:H37" si="18">D36*G36</f>
        <v>0</v>
      </c>
      <c r="I36" s="22">
        <f t="shared" ref="I36:I37" si="19">H36*0.22</f>
        <v>0</v>
      </c>
      <c r="J36" s="22">
        <f>H36+I36</f>
        <v>0</v>
      </c>
      <c r="K36" s="2"/>
    </row>
    <row r="37" spans="1:11" s="1" customFormat="1" ht="32.25" thickBot="1" x14ac:dyDescent="0.3">
      <c r="A37" s="56" t="s">
        <v>19</v>
      </c>
      <c r="B37" s="20" t="s">
        <v>53</v>
      </c>
      <c r="C37" s="21" t="s">
        <v>50</v>
      </c>
      <c r="D37" s="12"/>
      <c r="E37" s="22">
        <f>D37*1.22</f>
        <v>0</v>
      </c>
      <c r="F37" s="23">
        <v>50</v>
      </c>
      <c r="G37" s="24">
        <f>F37*3</f>
        <v>150</v>
      </c>
      <c r="H37" s="25">
        <f t="shared" si="18"/>
        <v>0</v>
      </c>
      <c r="I37" s="25">
        <f t="shared" si="19"/>
        <v>0</v>
      </c>
      <c r="J37" s="25">
        <f>H37+I37</f>
        <v>0</v>
      </c>
      <c r="K37" s="2"/>
    </row>
    <row r="38" spans="1:11" s="1" customFormat="1" ht="18.75" thickBot="1" x14ac:dyDescent="0.4">
      <c r="A38" s="8"/>
      <c r="B38" s="62" t="s">
        <v>58</v>
      </c>
      <c r="C38" s="60"/>
      <c r="D38" s="60"/>
      <c r="E38" s="60"/>
      <c r="F38" s="60"/>
      <c r="G38" s="60"/>
      <c r="H38" s="60"/>
      <c r="I38" s="63"/>
      <c r="J38" s="27">
        <f>SUM(H10:H37)</f>
        <v>0</v>
      </c>
    </row>
    <row r="39" spans="1:11" s="1" customFormat="1" ht="18.75" thickBot="1" x14ac:dyDescent="0.4">
      <c r="A39" s="8"/>
      <c r="B39" s="58" t="s">
        <v>10</v>
      </c>
      <c r="C39" s="59"/>
      <c r="D39" s="59"/>
      <c r="E39" s="59"/>
      <c r="F39" s="59"/>
      <c r="G39" s="60"/>
      <c r="H39" s="59"/>
      <c r="I39" s="61"/>
      <c r="J39" s="27">
        <f>J40-J38</f>
        <v>0</v>
      </c>
    </row>
    <row r="40" spans="1:11" s="1" customFormat="1" ht="18.75" thickBot="1" x14ac:dyDescent="0.4">
      <c r="A40" s="8"/>
      <c r="B40" s="58" t="s">
        <v>59</v>
      </c>
      <c r="C40" s="59"/>
      <c r="D40" s="59"/>
      <c r="E40" s="59"/>
      <c r="F40" s="59"/>
      <c r="G40" s="60"/>
      <c r="H40" s="59"/>
      <c r="I40" s="61"/>
      <c r="J40" s="27">
        <f>SUM(J10:J37)</f>
        <v>0</v>
      </c>
    </row>
    <row r="42" spans="1:11" ht="18" x14ac:dyDescent="0.35">
      <c r="A42" s="29" t="s">
        <v>11</v>
      </c>
    </row>
    <row r="45" spans="1:11" ht="18" x14ac:dyDescent="0.35">
      <c r="B45" s="29" t="s">
        <v>54</v>
      </c>
      <c r="J45" s="29" t="s">
        <v>55</v>
      </c>
    </row>
    <row r="46" spans="1:11" x14ac:dyDescent="0.25">
      <c r="B46" s="33"/>
      <c r="J46" s="33"/>
    </row>
    <row r="49" spans="7:7" x14ac:dyDescent="0.25">
      <c r="G49">
        <v>1</v>
      </c>
    </row>
  </sheetData>
  <mergeCells count="21">
    <mergeCell ref="A26:A27"/>
    <mergeCell ref="B26:B27"/>
    <mergeCell ref="A28:A29"/>
    <mergeCell ref="B28:B29"/>
    <mergeCell ref="A30:J30"/>
    <mergeCell ref="B5:J5"/>
    <mergeCell ref="B40:I40"/>
    <mergeCell ref="B38:I38"/>
    <mergeCell ref="B39:I39"/>
    <mergeCell ref="B12:J12"/>
    <mergeCell ref="B16:J16"/>
    <mergeCell ref="A35:J35"/>
    <mergeCell ref="A32:J32"/>
    <mergeCell ref="A19:J19"/>
    <mergeCell ref="A9:J9"/>
    <mergeCell ref="A20:A21"/>
    <mergeCell ref="B20:B21"/>
    <mergeCell ref="A22:A23"/>
    <mergeCell ref="B22:B23"/>
    <mergeCell ref="A24:A25"/>
    <mergeCell ref="B24:B25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Burgar</dc:creator>
  <cp:lastModifiedBy>Špela Burgar</cp:lastModifiedBy>
  <cp:lastPrinted>2025-07-03T11:25:41Z</cp:lastPrinted>
  <dcterms:created xsi:type="dcterms:W3CDTF">2020-12-15T13:28:52Z</dcterms:created>
  <dcterms:modified xsi:type="dcterms:W3CDTF">2025-07-03T11:25:44Z</dcterms:modified>
</cp:coreProperties>
</file>